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765" windowWidth="14805" windowHeight="7350"/>
  </bookViews>
  <sheets>
    <sheet name="Доступная среда+" sheetId="2" r:id="rId1"/>
  </sheets>
  <calcPr calcId="162913"/>
</workbook>
</file>

<file path=xl/calcChain.xml><?xml version="1.0" encoding="utf-8"?>
<calcChain xmlns="http://schemas.openxmlformats.org/spreadsheetml/2006/main">
  <c r="G47" i="2" l="1"/>
  <c r="G48" i="2"/>
  <c r="G49" i="2"/>
  <c r="G50" i="2"/>
  <c r="G51" i="2"/>
  <c r="G52" i="2"/>
  <c r="G53" i="2"/>
  <c r="G44" i="2"/>
  <c r="G45" i="2"/>
  <c r="G43" i="2"/>
  <c r="G42" i="2"/>
  <c r="G38" i="2"/>
  <c r="G39" i="2"/>
  <c r="G40" i="2"/>
  <c r="G37" i="2"/>
  <c r="G35" i="2"/>
  <c r="G34" i="2"/>
  <c r="G29" i="2"/>
  <c r="G30" i="2"/>
  <c r="G31" i="2"/>
  <c r="G32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15" i="2"/>
  <c r="O17" i="2" l="1"/>
  <c r="O19" i="2"/>
  <c r="O23" i="2"/>
  <c r="O25" i="2"/>
  <c r="O26" i="2"/>
  <c r="O27" i="2"/>
  <c r="O29" i="2"/>
  <c r="O30" i="2"/>
  <c r="O31" i="2"/>
  <c r="O32" i="2"/>
  <c r="O33" i="2"/>
  <c r="O15" i="2"/>
  <c r="O37" i="2"/>
  <c r="O42" i="2"/>
  <c r="O11" i="2"/>
  <c r="O12" i="2"/>
  <c r="O13" i="2"/>
  <c r="O10" i="2"/>
  <c r="E26" i="2" l="1"/>
  <c r="F26" i="2"/>
  <c r="D26" i="2"/>
  <c r="H28" i="2"/>
  <c r="H30" i="2"/>
  <c r="Q42" i="2"/>
  <c r="P42" i="2"/>
  <c r="F45" i="2"/>
  <c r="F51" i="2" s="1"/>
  <c r="F50" i="2" s="1"/>
  <c r="E45" i="2"/>
  <c r="E51" i="2" s="1"/>
  <c r="E50" i="2" s="1"/>
  <c r="D45" i="2"/>
  <c r="D51" i="2" s="1"/>
  <c r="D50" i="2" s="1"/>
  <c r="D44" i="2"/>
  <c r="I43" i="2"/>
  <c r="I45" i="2" s="1"/>
  <c r="I44" i="2" s="1"/>
  <c r="H43" i="2"/>
  <c r="H45" i="2" s="1"/>
  <c r="H44" i="2" s="1"/>
  <c r="F42" i="2"/>
  <c r="E42" i="2"/>
  <c r="D42" i="2"/>
  <c r="I28" i="2"/>
  <c r="F27" i="2"/>
  <c r="E27" i="2"/>
  <c r="D27" i="2"/>
  <c r="E22" i="2"/>
  <c r="F22" i="2"/>
  <c r="D22" i="2"/>
  <c r="E16" i="2"/>
  <c r="F16" i="2"/>
  <c r="D16" i="2"/>
  <c r="Q12" i="2"/>
  <c r="P12" i="2"/>
  <c r="I22" i="2" l="1"/>
  <c r="F44" i="2"/>
  <c r="D35" i="2"/>
  <c r="H26" i="2"/>
  <c r="H51" i="2"/>
  <c r="H50" i="2" s="1"/>
  <c r="H22" i="2"/>
  <c r="H42" i="2"/>
  <c r="E44" i="2"/>
  <c r="I42" i="2"/>
  <c r="F35" i="2"/>
  <c r="E35" i="2"/>
  <c r="I27" i="2"/>
  <c r="F40" i="2"/>
  <c r="F53" i="2" s="1"/>
  <c r="E40" i="2"/>
  <c r="E39" i="2" s="1"/>
  <c r="E52" i="2" s="1"/>
  <c r="D40" i="2"/>
  <c r="D53" i="2" s="1"/>
  <c r="I38" i="2"/>
  <c r="I40" i="2" s="1"/>
  <c r="H38" i="2"/>
  <c r="H40" i="2" s="1"/>
  <c r="F37" i="2"/>
  <c r="E37" i="2"/>
  <c r="D37" i="2"/>
  <c r="I32" i="2"/>
  <c r="H32" i="2"/>
  <c r="H31" i="2" s="1"/>
  <c r="F31" i="2"/>
  <c r="E31" i="2"/>
  <c r="D31" i="2"/>
  <c r="I30" i="2"/>
  <c r="F29" i="2"/>
  <c r="E29" i="2"/>
  <c r="D29" i="2"/>
  <c r="D25" i="2"/>
  <c r="E25" i="2"/>
  <c r="I24" i="2"/>
  <c r="H24" i="2"/>
  <c r="H23" i="2" s="1"/>
  <c r="F23" i="2"/>
  <c r="E23" i="2"/>
  <c r="D23" i="2"/>
  <c r="F21" i="2"/>
  <c r="E21" i="2"/>
  <c r="D21" i="2"/>
  <c r="I20" i="2"/>
  <c r="H20" i="2"/>
  <c r="H19" i="2" s="1"/>
  <c r="I19" i="2"/>
  <c r="F19" i="2"/>
  <c r="E19" i="2"/>
  <c r="D19" i="2"/>
  <c r="I18" i="2"/>
  <c r="I17" i="2" s="1"/>
  <c r="H18" i="2"/>
  <c r="H17" i="2" s="1"/>
  <c r="F17" i="2"/>
  <c r="E17" i="2"/>
  <c r="D17" i="2"/>
  <c r="F15" i="2"/>
  <c r="E15" i="2"/>
  <c r="D15" i="2"/>
  <c r="Q13" i="2"/>
  <c r="P13" i="2"/>
  <c r="Q11" i="2"/>
  <c r="P11" i="2"/>
  <c r="Q10" i="2"/>
  <c r="P10" i="2"/>
  <c r="I21" i="2" l="1"/>
  <c r="H35" i="2"/>
  <c r="I23" i="2"/>
  <c r="D47" i="2"/>
  <c r="D46" i="2" s="1"/>
  <c r="F47" i="2"/>
  <c r="E47" i="2"/>
  <c r="E46" i="2" s="1"/>
  <c r="D39" i="2"/>
  <c r="D52" i="2" s="1"/>
  <c r="H21" i="2"/>
  <c r="I16" i="2"/>
  <c r="I15" i="2" s="1"/>
  <c r="I29" i="2"/>
  <c r="H37" i="2"/>
  <c r="F39" i="2"/>
  <c r="F52" i="2" s="1"/>
  <c r="H16" i="2"/>
  <c r="H15" i="2" s="1"/>
  <c r="I31" i="2"/>
  <c r="I26" i="2"/>
  <c r="H29" i="2"/>
  <c r="E34" i="2"/>
  <c r="E48" i="2" s="1"/>
  <c r="I37" i="2"/>
  <c r="F25" i="2"/>
  <c r="I25" i="2" s="1"/>
  <c r="I53" i="2"/>
  <c r="I39" i="2"/>
  <c r="I52" i="2" s="1"/>
  <c r="H39" i="2"/>
  <c r="H52" i="2" s="1"/>
  <c r="H53" i="2"/>
  <c r="E53" i="2"/>
  <c r="F46" i="2" l="1"/>
  <c r="G46" i="2" s="1"/>
  <c r="H47" i="2"/>
  <c r="H46" i="2" s="1"/>
  <c r="E49" i="2"/>
  <c r="H25" i="2"/>
  <c r="H27" i="2"/>
  <c r="I35" i="2"/>
  <c r="F49" i="2"/>
  <c r="F34" i="2"/>
  <c r="I50" i="2"/>
  <c r="I51" i="2"/>
  <c r="D49" i="2"/>
  <c r="D34" i="2"/>
  <c r="D48" i="2" s="1"/>
  <c r="H34" i="2" l="1"/>
  <c r="H48" i="2" s="1"/>
  <c r="I49" i="2"/>
  <c r="F48" i="2"/>
  <c r="I48" i="2" s="1"/>
  <c r="I34" i="2"/>
  <c r="H49" i="2" l="1"/>
  <c r="I47" i="2"/>
  <c r="I46" i="2"/>
</calcChain>
</file>

<file path=xl/sharedStrings.xml><?xml version="1.0" encoding="utf-8"?>
<sst xmlns="http://schemas.openxmlformats.org/spreadsheetml/2006/main" count="211" uniqueCount="69">
  <si>
    <t xml:space="preserve">Наименование </t>
  </si>
  <si>
    <t>Ответственный (администратор или соадминистратор)</t>
  </si>
  <si>
    <t>Источники финансирования</t>
  </si>
  <si>
    <t>отклонение</t>
  </si>
  <si>
    <t>руб.</t>
  </si>
  <si>
    <t>%</t>
  </si>
  <si>
    <t>Примечание (внешние и внутренние факторы, обусловившие неисполнение плана)</t>
  </si>
  <si>
    <t>Наименование показателя, ед.измер.</t>
  </si>
  <si>
    <t>Результат реализации программы</t>
  </si>
  <si>
    <t>ед.</t>
  </si>
  <si>
    <t>Примечание (внешние и внутренние факторы, обусловившие неисполнение/перевыполнение показателей)</t>
  </si>
  <si>
    <t>Объем финансирования (руб.)</t>
  </si>
  <si>
    <t>Целевые показатели результатов реализации муниципальной программы</t>
  </si>
  <si>
    <t>всего, в том числе:</t>
  </si>
  <si>
    <t>Общий объем ассигнований на реализацию программы всего, в том числе:</t>
  </si>
  <si>
    <t>Департамент архитектуры и градостроительства</t>
  </si>
  <si>
    <t>х</t>
  </si>
  <si>
    <t>Итого по задаче 1</t>
  </si>
  <si>
    <t>за счет средств местного бюджета</t>
  </si>
  <si>
    <t>Доля объектов культуры и искусства, доступность которых обеспечена в рамках реализации программы, %</t>
  </si>
  <si>
    <t>Доля  зданий и помещений административного назначения, доступных для людей с ограниченными возможностями здоровья, от общего количества  зданий и помещений административного назначения, %</t>
  </si>
  <si>
    <t>Доля образовательных учреждений, в которых создана универсальная безбарьерная среда, позволяющая обеспечить совместное обучение детей с ограниченными возможностями здоровья и лиц, не имеющих нарушений развития, в общем количестве образовательных учреждений, %</t>
  </si>
  <si>
    <t>Мероприятие 1.1.
Капитальный ремонт объектов физической культуры и спорта</t>
  </si>
  <si>
    <t>Количество выполненных проектных работ, проект</t>
  </si>
  <si>
    <t>Мероприятие 1.3.
Капитальный ремонт объектов культуры и искусства</t>
  </si>
  <si>
    <t xml:space="preserve">Мероприятие 1.4.
Капитальный ремонт объектов образования
</t>
  </si>
  <si>
    <t>МБОУ СОШ №27</t>
  </si>
  <si>
    <t>МБОУ СОШ №18</t>
  </si>
  <si>
    <t>Департамент городского хозяйства</t>
  </si>
  <si>
    <t>Задача 4. Обеспечение доступности образовательных услуг для лиц с ограниченными возможностями здоровья</t>
  </si>
  <si>
    <t>Мероприятие 4.3.
Оснащение образовательных учреждений специальным оборудованием, приспособлениями, программными комплексами для создания универсальной безбарьерной среды.</t>
  </si>
  <si>
    <t>Департамент образования</t>
  </si>
  <si>
    <t>Итого по задаче 4</t>
  </si>
  <si>
    <t>Объем ассигнований администратора департамента архитектуры и градостроительства</t>
  </si>
  <si>
    <t>Объем ассигнований соадминистратора департамента городского хозяйства</t>
  </si>
  <si>
    <t>Департамент гороского хозяйства</t>
  </si>
  <si>
    <t>Объем ассигнований соадминистратора департамента образования</t>
  </si>
  <si>
    <t>"Доступная среда города Сургута на 2014-2030 годы" за 2016 год</t>
  </si>
  <si>
    <t>уточненный план на 2016 год</t>
  </si>
  <si>
    <t>факт за 2016 год</t>
  </si>
  <si>
    <t>Доля установленного оборудования на входных группах многоквартирных жилых домов для беспрепятственного доступа людей с ограниченными возможностями здоровья, от общей потребности, согласно поступившим заявкам, %</t>
  </si>
  <si>
    <t>Цель программы: создание условий, обеспечивающих улучшение качества жизни и повышение общего уровня комфорта городской среды во всех сферах жизнедеятельности людей с ограниченными возможностями здоровья</t>
  </si>
  <si>
    <t>Задача 1. Капитальный ремонт объектов социальной сферы и административных зданий для обеспечения доступности в учреждениях социальной инфраструктуры людей с ограниченными возможностями здоровья</t>
  </si>
  <si>
    <t>Ледовый дворец спорта</t>
  </si>
  <si>
    <t>МБУ ЦФП «Надежда» 
Спортивный зал, ул. Мелик-Карамова, 74а</t>
  </si>
  <si>
    <t>Сургутская филармония</t>
  </si>
  <si>
    <t>МБОУ СОШ № 26</t>
  </si>
  <si>
    <t>количество образовательных учреждений, улучшивших материально-техническую базу для работы с детьми с ограниченными возможностями здоровья, не менее, ед.</t>
  </si>
  <si>
    <t>Задача 5. Оснащение объектов жилого фонда оборудованием с целью обеспечения доступности многоквартирных жилых домов для людей с ограниченными возможностями здоровья</t>
  </si>
  <si>
    <t>Мероприятие 5.1.
Устройство на входных группах многоквартирных домов оборудования для беспрепятственного доступа в жилые дома людей с ограниченными возможностями здоровья</t>
  </si>
  <si>
    <t>количество установленных пандусов на входных группах многоквартирных домов, ед.</t>
  </si>
  <si>
    <t>Итого по задаче 5</t>
  </si>
  <si>
    <t>1 531 105,99 руб. - оплата работ "по факту" на основании актов выполненных работ, субсидия на финансовое обеспечение (возмещение) затрат на устройство оборудования для беспрепятственного доступа в многоквартирные дома людей с ограниченными возможностями здоровья предоставлена в размере, документально подтвержденном получателями.</t>
  </si>
  <si>
    <t>Степень готовности проекта, %</t>
  </si>
  <si>
    <t>Внешний фактор
Заключен МК № 03П/2016 от 18.04.2016 г. на выполнение ПИР с ООО "Стройуслуга", цена контракта 807 746,61 руб. Работы выполнены и оплачены.
Экономия, сложившаяся по результатам проведенной закупки -  91 443,01 руб.</t>
  </si>
  <si>
    <t>количество объектов образования, на которых выполнен капитальный ремонт, ед.</t>
  </si>
  <si>
    <t>количество произведенных оплат за услугу по проверке смет, ед.</t>
  </si>
  <si>
    <t>количество выполненных проектных работ, проект</t>
  </si>
  <si>
    <t>степень готовности объекта, %</t>
  </si>
  <si>
    <t xml:space="preserve">Внешний фактор: невыполнение показателя обусловлено низкой температурой наружного воздуха на момент выполнения работ. В состав рабочей документации вошли работы, исполнение которых при низких температурах невозможно и запрещено требованиями строительных норм и правил; завершение работ по адресам: улица Нагорная, 9, (подъезды № 3 и № 6) и ул. Фармана Салманова, 2 перенесено на 2017 год.
Внутренний фактор: позднее заключение соглашений в связи с длительной процедурой подготовки и утверждения необходимых документов для их заключения:
1. средства на выполнение работ включены в бюджетную роспись ДГХ 01.07.2016 (решение Думы города от 01.07.2016 № 916-V ДГ);
2. порядок предоставления субсидии на финансовое обеспечение (возмещение) затрат на устройство оборудования для беспрепятственного доступа в многоквартирные дома людей с ограниченными возможностями здоровья" утверждён 08.09.2016 (постановление АГ от 08.09.2016 № 6722);
3. перечень получателей субсидии и объема предоставляемой субсидии на  финансовое обеспечение (возмещение) затрат на устройство оборудования для беспрепятственного доступа в многоквартирные дома людей с ограниченными возможностями здоровья" утверждён 17.10.2016 (распоряжение АГ от 17.10.2016 № 1985).
4. заключение соглашений на предоставление субсидии на финансовое обеспечение (возмещение) затрат  на устройство оборудования для беспрепятственного доступа в многоквартирные дома людей с ограниченными возможностями здоровья" от 39 от 01.11.2016, от 08.11.2016 № 40.
</t>
  </si>
  <si>
    <t>утвержденный план на 2016 год</t>
  </si>
  <si>
    <t>Внешний фактор: невыполнение показателя обусловлено подорожанием работ, а также низкой температурой наружного воздуха на момент выполнения работ. В состав рабочей документации вошли работы, исполнение которых при низких температурах невозможно и запрещено требованиями строительных норм и правил; завершение работ по адресам: улица Нагорная, 9, (подъезды № 3 и № 6) и ул. Фармана Салманова, 2 перенесено на 2017 год.</t>
  </si>
  <si>
    <t>-</t>
  </si>
  <si>
    <t>Техническая ошибка. Показатель выполнен в 2014 году.</t>
  </si>
  <si>
    <t>уточненный план на 01.01.2017</t>
  </si>
  <si>
    <t>утвержденный план на 01.01.2017</t>
  </si>
  <si>
    <t>% исполнения</t>
  </si>
  <si>
    <t>Анализ исполнения муниципальной программы</t>
  </si>
  <si>
    <t>Приложение 20.1.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</si>
</sst>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4" fontId="1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Border="1"/>
    <xf numFmtId="2" fontId="1" fillId="2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10" fontId="1" fillId="2" borderId="1" xfId="0" applyNumberFormat="1" applyFont="1" applyFill="1" applyBorder="1" applyAlignment="1">
      <alignment horizontal="center" vertical="top" wrapText="1"/>
    </xf>
    <xf numFmtId="10" fontId="1" fillId="2" borderId="2" xfId="0" applyNumberFormat="1" applyFont="1" applyFill="1" applyBorder="1" applyAlignment="1">
      <alignment horizontal="center" vertical="top" wrapText="1"/>
    </xf>
    <xf numFmtId="10" fontId="1" fillId="0" borderId="2" xfId="0" applyNumberFormat="1" applyFont="1" applyFill="1" applyBorder="1" applyAlignment="1">
      <alignment horizontal="center" vertical="top" wrapText="1"/>
    </xf>
    <xf numFmtId="10" fontId="3" fillId="0" borderId="2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right"/>
    </xf>
    <xf numFmtId="10" fontId="1" fillId="0" borderId="1" xfId="0" applyNumberFormat="1" applyFont="1" applyFill="1" applyBorder="1" applyAlignment="1">
      <alignment horizontal="center" vertical="top" wrapText="1"/>
    </xf>
    <xf numFmtId="1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top" wrapText="1"/>
    </xf>
    <xf numFmtId="10" fontId="1" fillId="0" borderId="4" xfId="0" applyNumberFormat="1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1" fontId="3" fillId="0" borderId="2" xfId="0" applyNumberFormat="1" applyFont="1" applyFill="1" applyBorder="1" applyAlignment="1">
      <alignment horizontal="center" vertical="top" wrapText="1"/>
    </xf>
    <xf numFmtId="1" fontId="3" fillId="0" borderId="4" xfId="0" applyNumberFormat="1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horizontal="center" vertical="top" wrapText="1"/>
    </xf>
    <xf numFmtId="2" fontId="3" fillId="0" borderId="4" xfId="0" applyNumberFormat="1" applyFont="1" applyFill="1" applyBorder="1" applyAlignment="1">
      <alignment horizontal="center" vertical="top" wrapText="1"/>
    </xf>
    <xf numFmtId="10" fontId="3" fillId="0" borderId="2" xfId="0" applyNumberFormat="1" applyFont="1" applyFill="1" applyBorder="1" applyAlignment="1">
      <alignment horizontal="center" vertical="top" wrapText="1"/>
    </xf>
    <xf numFmtId="10" fontId="3" fillId="0" borderId="4" xfId="0" applyNumberFormat="1" applyFont="1" applyFill="1" applyBorder="1" applyAlignment="1">
      <alignment horizontal="center" vertical="top" wrapText="1"/>
    </xf>
    <xf numFmtId="1" fontId="3" fillId="0" borderId="2" xfId="0" applyNumberFormat="1" applyFont="1" applyFill="1" applyBorder="1" applyAlignment="1">
      <alignment horizontal="left" vertical="top" wrapText="1"/>
    </xf>
    <xf numFmtId="1" fontId="3" fillId="0" borderId="4" xfId="0" applyNumberFormat="1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" fontId="3" fillId="0" borderId="3" xfId="0" applyNumberFormat="1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 wrapText="1"/>
    </xf>
    <xf numFmtId="164" fontId="3" fillId="0" borderId="4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4" fontId="1" fillId="0" borderId="2" xfId="0" applyNumberFormat="1" applyFont="1" applyFill="1" applyBorder="1" applyAlignment="1">
      <alignment horizontal="right" vertical="top" wrapText="1"/>
    </xf>
    <xf numFmtId="4" fontId="1" fillId="0" borderId="4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2" fontId="1" fillId="2" borderId="2" xfId="0" applyNumberFormat="1" applyFont="1" applyFill="1" applyBorder="1" applyAlignment="1">
      <alignment horizontal="center" vertical="top" wrapText="1"/>
    </xf>
    <xf numFmtId="2" fontId="1" fillId="2" borderId="4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2" fontId="1" fillId="0" borderId="4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3"/>
  <sheetViews>
    <sheetView tabSelected="1" view="pageBreakPreview" topLeftCell="H1" zoomScale="84" zoomScaleNormal="80" zoomScaleSheetLayoutView="84" workbookViewId="0">
      <selection activeCell="K5" sqref="K5"/>
    </sheetView>
  </sheetViews>
  <sheetFormatPr defaultRowHeight="15" x14ac:dyDescent="0.25"/>
  <cols>
    <col min="1" max="1" width="30.85546875" customWidth="1"/>
    <col min="2" max="2" width="17" customWidth="1"/>
    <col min="3" max="3" width="18.140625" customWidth="1"/>
    <col min="4" max="7" width="14" customWidth="1"/>
    <col min="8" max="8" width="13.7109375" customWidth="1"/>
    <col min="9" max="9" width="6.5703125" customWidth="1"/>
    <col min="10" max="10" width="38.28515625" customWidth="1"/>
    <col min="11" max="11" width="31.5703125" customWidth="1"/>
    <col min="12" max="12" width="12" customWidth="1"/>
    <col min="13" max="13" width="10.85546875" customWidth="1"/>
    <col min="14" max="14" width="7.140625" customWidth="1"/>
    <col min="15" max="15" width="10.28515625" customWidth="1"/>
    <col min="16" max="16" width="7.28515625" customWidth="1"/>
    <col min="17" max="17" width="6.5703125" customWidth="1"/>
    <col min="18" max="18" width="44.42578125" customWidth="1"/>
  </cols>
  <sheetData>
    <row r="1" spans="1:18" ht="15.75" x14ac:dyDescent="0.25">
      <c r="R1" s="25" t="s">
        <v>68</v>
      </c>
    </row>
    <row r="3" spans="1:18" ht="15.75" x14ac:dyDescent="0.25">
      <c r="A3" s="30" t="s">
        <v>67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 ht="15.75" x14ac:dyDescent="0.25">
      <c r="A4" s="30" t="s">
        <v>37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</row>
    <row r="6" spans="1:18" x14ac:dyDescent="0.25">
      <c r="A6" s="31" t="s">
        <v>0</v>
      </c>
      <c r="B6" s="31" t="s">
        <v>1</v>
      </c>
      <c r="C6" s="31" t="s">
        <v>2</v>
      </c>
      <c r="D6" s="36" t="s">
        <v>11</v>
      </c>
      <c r="E6" s="37"/>
      <c r="F6" s="37"/>
      <c r="G6" s="37"/>
      <c r="H6" s="37"/>
      <c r="I6" s="38"/>
      <c r="J6" s="31" t="s">
        <v>6</v>
      </c>
      <c r="K6" s="31" t="s">
        <v>7</v>
      </c>
      <c r="L6" s="39" t="s">
        <v>8</v>
      </c>
      <c r="M6" s="40"/>
      <c r="N6" s="40"/>
      <c r="O6" s="40"/>
      <c r="P6" s="40"/>
      <c r="Q6" s="41"/>
      <c r="R6" s="31" t="s">
        <v>10</v>
      </c>
    </row>
    <row r="7" spans="1:18" ht="15" customHeight="1" x14ac:dyDescent="0.25">
      <c r="A7" s="35"/>
      <c r="B7" s="35"/>
      <c r="C7" s="35"/>
      <c r="D7" s="31" t="s">
        <v>65</v>
      </c>
      <c r="E7" s="31" t="s">
        <v>64</v>
      </c>
      <c r="F7" s="31" t="s">
        <v>39</v>
      </c>
      <c r="G7" s="31" t="s">
        <v>66</v>
      </c>
      <c r="H7" s="36" t="s">
        <v>3</v>
      </c>
      <c r="I7" s="38"/>
      <c r="J7" s="35"/>
      <c r="K7" s="35"/>
      <c r="L7" s="31" t="s">
        <v>60</v>
      </c>
      <c r="M7" s="31" t="s">
        <v>38</v>
      </c>
      <c r="N7" s="31" t="s">
        <v>39</v>
      </c>
      <c r="O7" s="31" t="s">
        <v>66</v>
      </c>
      <c r="P7" s="36" t="s">
        <v>3</v>
      </c>
      <c r="Q7" s="38"/>
      <c r="R7" s="35"/>
    </row>
    <row r="8" spans="1:18" ht="63.75" customHeight="1" x14ac:dyDescent="0.25">
      <c r="A8" s="32"/>
      <c r="B8" s="32"/>
      <c r="C8" s="32"/>
      <c r="D8" s="32"/>
      <c r="E8" s="32"/>
      <c r="F8" s="32"/>
      <c r="G8" s="32"/>
      <c r="H8" s="3" t="s">
        <v>4</v>
      </c>
      <c r="I8" s="3" t="s">
        <v>5</v>
      </c>
      <c r="J8" s="32"/>
      <c r="K8" s="32"/>
      <c r="L8" s="32"/>
      <c r="M8" s="32"/>
      <c r="N8" s="32"/>
      <c r="O8" s="32"/>
      <c r="P8" s="3" t="s">
        <v>9</v>
      </c>
      <c r="Q8" s="3" t="s">
        <v>5</v>
      </c>
      <c r="R8" s="32"/>
    </row>
    <row r="9" spans="1:18" x14ac:dyDescent="0.25">
      <c r="A9" s="42" t="s">
        <v>41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4"/>
    </row>
    <row r="10" spans="1:18" ht="42" customHeight="1" x14ac:dyDescent="0.25">
      <c r="A10" s="45" t="s">
        <v>12</v>
      </c>
      <c r="B10" s="46"/>
      <c r="C10" s="46"/>
      <c r="D10" s="46"/>
      <c r="E10" s="46"/>
      <c r="F10" s="46"/>
      <c r="G10" s="46"/>
      <c r="H10" s="46"/>
      <c r="I10" s="46"/>
      <c r="J10" s="47"/>
      <c r="K10" s="7" t="s">
        <v>19</v>
      </c>
      <c r="L10" s="8">
        <v>3</v>
      </c>
      <c r="M10" s="8">
        <v>3</v>
      </c>
      <c r="N10" s="8">
        <v>3</v>
      </c>
      <c r="O10" s="21">
        <f>N10/M10</f>
        <v>1</v>
      </c>
      <c r="P10" s="8">
        <f>N10-M10</f>
        <v>0</v>
      </c>
      <c r="Q10" s="17">
        <f>(N10/M10)*100-100</f>
        <v>0</v>
      </c>
      <c r="R10" s="15"/>
    </row>
    <row r="11" spans="1:18" ht="77.25" customHeight="1" x14ac:dyDescent="0.25">
      <c r="A11" s="48"/>
      <c r="B11" s="49"/>
      <c r="C11" s="49"/>
      <c r="D11" s="49"/>
      <c r="E11" s="49"/>
      <c r="F11" s="49"/>
      <c r="G11" s="49"/>
      <c r="H11" s="49"/>
      <c r="I11" s="49"/>
      <c r="J11" s="50"/>
      <c r="K11" s="7" t="s">
        <v>20</v>
      </c>
      <c r="L11" s="8">
        <v>75</v>
      </c>
      <c r="M11" s="8">
        <v>75</v>
      </c>
      <c r="N11" s="8">
        <v>75</v>
      </c>
      <c r="O11" s="21">
        <f t="shared" ref="O11:O13" si="0">N11/M11</f>
        <v>1</v>
      </c>
      <c r="P11" s="8">
        <f t="shared" ref="P11:P13" si="1">N11-M11</f>
        <v>0</v>
      </c>
      <c r="Q11" s="17">
        <f t="shared" ref="Q11:Q13" si="2">(N11/M11)*100-100</f>
        <v>0</v>
      </c>
      <c r="R11" s="15"/>
    </row>
    <row r="12" spans="1:18" ht="99" customHeight="1" x14ac:dyDescent="0.25">
      <c r="A12" s="48"/>
      <c r="B12" s="49"/>
      <c r="C12" s="49"/>
      <c r="D12" s="49"/>
      <c r="E12" s="49"/>
      <c r="F12" s="49"/>
      <c r="G12" s="49"/>
      <c r="H12" s="49"/>
      <c r="I12" s="49"/>
      <c r="J12" s="50"/>
      <c r="K12" s="7" t="s">
        <v>21</v>
      </c>
      <c r="L12" s="8">
        <v>6</v>
      </c>
      <c r="M12" s="8">
        <v>6</v>
      </c>
      <c r="N12" s="8">
        <v>6</v>
      </c>
      <c r="O12" s="21">
        <f t="shared" si="0"/>
        <v>1</v>
      </c>
      <c r="P12" s="8">
        <f t="shared" ref="P12" si="3">N12-M12</f>
        <v>0</v>
      </c>
      <c r="Q12" s="17">
        <f t="shared" ref="Q12" si="4">(N12/M12)*100-100</f>
        <v>0</v>
      </c>
      <c r="R12" s="15"/>
    </row>
    <row r="13" spans="1:18" ht="111.75" customHeight="1" x14ac:dyDescent="0.25">
      <c r="A13" s="51"/>
      <c r="B13" s="52"/>
      <c r="C13" s="52"/>
      <c r="D13" s="52"/>
      <c r="E13" s="52"/>
      <c r="F13" s="52"/>
      <c r="G13" s="52"/>
      <c r="H13" s="52"/>
      <c r="I13" s="52"/>
      <c r="J13" s="53"/>
      <c r="K13" s="7" t="s">
        <v>40</v>
      </c>
      <c r="L13" s="8">
        <v>4.0999999999999996</v>
      </c>
      <c r="M13" s="8">
        <v>2.0499999999999998</v>
      </c>
      <c r="N13" s="10">
        <v>1.03</v>
      </c>
      <c r="O13" s="21">
        <f t="shared" si="0"/>
        <v>0.5024390243902439</v>
      </c>
      <c r="P13" s="10">
        <f t="shared" si="1"/>
        <v>-1.0199999999999998</v>
      </c>
      <c r="Q13" s="10">
        <f t="shared" si="2"/>
        <v>-49.756097560975611</v>
      </c>
      <c r="R13" s="15" t="s">
        <v>61</v>
      </c>
    </row>
    <row r="14" spans="1:18" x14ac:dyDescent="0.25">
      <c r="A14" s="54" t="s">
        <v>42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6"/>
    </row>
    <row r="15" spans="1:18" x14ac:dyDescent="0.25">
      <c r="A15" s="57" t="s">
        <v>22</v>
      </c>
      <c r="B15" s="57" t="s">
        <v>15</v>
      </c>
      <c r="C15" s="11" t="s">
        <v>13</v>
      </c>
      <c r="D15" s="13">
        <f>D16</f>
        <v>1449159</v>
      </c>
      <c r="E15" s="13">
        <f t="shared" ref="E15:I15" si="5">E16</f>
        <v>1449159</v>
      </c>
      <c r="F15" s="13">
        <f t="shared" si="5"/>
        <v>1357715.6099999999</v>
      </c>
      <c r="G15" s="23">
        <f>F15/E15</f>
        <v>0.93689899452026992</v>
      </c>
      <c r="H15" s="13">
        <f t="shared" si="5"/>
        <v>-91443.390000000014</v>
      </c>
      <c r="I15" s="13">
        <f t="shared" si="5"/>
        <v>-10.169529242985348</v>
      </c>
      <c r="J15" s="57"/>
      <c r="K15" s="59" t="s">
        <v>23</v>
      </c>
      <c r="L15" s="61">
        <v>1</v>
      </c>
      <c r="M15" s="61">
        <v>1</v>
      </c>
      <c r="N15" s="61">
        <v>1</v>
      </c>
      <c r="O15" s="65">
        <f>N15/M15</f>
        <v>1</v>
      </c>
      <c r="P15" s="61">
        <v>0</v>
      </c>
      <c r="Q15" s="63">
        <v>0</v>
      </c>
      <c r="R15" s="61"/>
    </row>
    <row r="16" spans="1:18" ht="28.5" customHeight="1" x14ac:dyDescent="0.25">
      <c r="A16" s="58"/>
      <c r="B16" s="58"/>
      <c r="C16" s="11" t="s">
        <v>18</v>
      </c>
      <c r="D16" s="13">
        <f>D18+D20</f>
        <v>1449159</v>
      </c>
      <c r="E16" s="13">
        <f t="shared" ref="E16:F16" si="6">E18+E20</f>
        <v>1449159</v>
      </c>
      <c r="F16" s="13">
        <f t="shared" si="6"/>
        <v>1357715.6099999999</v>
      </c>
      <c r="G16" s="23">
        <f t="shared" ref="G16:G32" si="7">F16/E16</f>
        <v>0.93689899452026992</v>
      </c>
      <c r="H16" s="13">
        <f t="shared" ref="H16:I16" si="8">H18+H20</f>
        <v>-91443.390000000014</v>
      </c>
      <c r="I16" s="13">
        <f t="shared" si="8"/>
        <v>-10.169529242985348</v>
      </c>
      <c r="J16" s="58"/>
      <c r="K16" s="60"/>
      <c r="L16" s="62"/>
      <c r="M16" s="62"/>
      <c r="N16" s="62"/>
      <c r="O16" s="66"/>
      <c r="P16" s="62"/>
      <c r="Q16" s="64"/>
      <c r="R16" s="62"/>
    </row>
    <row r="17" spans="1:19" ht="15" customHeight="1" x14ac:dyDescent="0.25">
      <c r="A17" s="57" t="s">
        <v>43</v>
      </c>
      <c r="B17" s="57" t="s">
        <v>15</v>
      </c>
      <c r="C17" s="6" t="s">
        <v>13</v>
      </c>
      <c r="D17" s="4">
        <f>D18</f>
        <v>549969</v>
      </c>
      <c r="E17" s="4">
        <f t="shared" ref="E17:I17" si="9">E18</f>
        <v>549969</v>
      </c>
      <c r="F17" s="4">
        <f t="shared" si="9"/>
        <v>549969</v>
      </c>
      <c r="G17" s="23">
        <f t="shared" si="7"/>
        <v>1</v>
      </c>
      <c r="H17" s="4">
        <f t="shared" si="9"/>
        <v>0</v>
      </c>
      <c r="I17" s="4">
        <f t="shared" si="9"/>
        <v>0</v>
      </c>
      <c r="J17" s="57"/>
      <c r="K17" s="59" t="s">
        <v>53</v>
      </c>
      <c r="L17" s="61"/>
      <c r="M17" s="73">
        <v>55.7</v>
      </c>
      <c r="N17" s="73">
        <v>55.7</v>
      </c>
      <c r="O17" s="65">
        <f t="shared" ref="O17:O33" si="10">N17/M17</f>
        <v>1</v>
      </c>
      <c r="P17" s="61">
        <v>0</v>
      </c>
      <c r="Q17" s="63">
        <v>0</v>
      </c>
      <c r="R17" s="67"/>
    </row>
    <row r="18" spans="1:19" ht="27.75" customHeight="1" x14ac:dyDescent="0.25">
      <c r="A18" s="58"/>
      <c r="B18" s="58"/>
      <c r="C18" s="6" t="s">
        <v>18</v>
      </c>
      <c r="D18" s="4">
        <v>549969</v>
      </c>
      <c r="E18" s="4">
        <v>549969</v>
      </c>
      <c r="F18" s="4">
        <v>549969</v>
      </c>
      <c r="G18" s="23">
        <f t="shared" si="7"/>
        <v>1</v>
      </c>
      <c r="H18" s="4">
        <f>F18-E18</f>
        <v>0</v>
      </c>
      <c r="I18" s="4">
        <f>(F18/E18)*100-100</f>
        <v>0</v>
      </c>
      <c r="J18" s="58"/>
      <c r="K18" s="60"/>
      <c r="L18" s="62"/>
      <c r="M18" s="74"/>
      <c r="N18" s="74"/>
      <c r="O18" s="66"/>
      <c r="P18" s="62"/>
      <c r="Q18" s="64"/>
      <c r="R18" s="68"/>
    </row>
    <row r="19" spans="1:19" x14ac:dyDescent="0.25">
      <c r="A19" s="57" t="s">
        <v>44</v>
      </c>
      <c r="B19" s="57" t="s">
        <v>15</v>
      </c>
      <c r="C19" s="6" t="s">
        <v>13</v>
      </c>
      <c r="D19" s="4">
        <f>D20</f>
        <v>899190</v>
      </c>
      <c r="E19" s="4">
        <f t="shared" ref="E19:H19" si="11">E20</f>
        <v>899190</v>
      </c>
      <c r="F19" s="4">
        <f t="shared" si="11"/>
        <v>807746.61</v>
      </c>
      <c r="G19" s="23">
        <f t="shared" si="7"/>
        <v>0.89830470757014647</v>
      </c>
      <c r="H19" s="4">
        <f t="shared" si="11"/>
        <v>-91443.390000000014</v>
      </c>
      <c r="I19" s="4">
        <f>I20</f>
        <v>-10.169529242985348</v>
      </c>
      <c r="J19" s="57" t="s">
        <v>54</v>
      </c>
      <c r="K19" s="59" t="s">
        <v>23</v>
      </c>
      <c r="L19" s="61">
        <v>1</v>
      </c>
      <c r="M19" s="61">
        <v>1</v>
      </c>
      <c r="N19" s="61">
        <v>1</v>
      </c>
      <c r="O19" s="65">
        <f t="shared" si="10"/>
        <v>1</v>
      </c>
      <c r="P19" s="61">
        <v>0</v>
      </c>
      <c r="Q19" s="63">
        <v>0</v>
      </c>
      <c r="R19" s="69"/>
    </row>
    <row r="20" spans="1:19" ht="75.75" customHeight="1" x14ac:dyDescent="0.25">
      <c r="A20" s="58"/>
      <c r="B20" s="58"/>
      <c r="C20" s="6" t="s">
        <v>18</v>
      </c>
      <c r="D20" s="4">
        <v>899190</v>
      </c>
      <c r="E20" s="4">
        <v>899190</v>
      </c>
      <c r="F20" s="4">
        <v>807746.61</v>
      </c>
      <c r="G20" s="23">
        <f t="shared" si="7"/>
        <v>0.89830470757014647</v>
      </c>
      <c r="H20" s="4">
        <f>F20-E20</f>
        <v>-91443.390000000014</v>
      </c>
      <c r="I20" s="4">
        <f>(F20/E20)*100-100</f>
        <v>-10.169529242985348</v>
      </c>
      <c r="J20" s="58"/>
      <c r="K20" s="70"/>
      <c r="L20" s="71"/>
      <c r="M20" s="71"/>
      <c r="N20" s="71"/>
      <c r="O20" s="66"/>
      <c r="P20" s="71"/>
      <c r="Q20" s="72"/>
      <c r="R20" s="69"/>
      <c r="S20" s="16"/>
    </row>
    <row r="21" spans="1:19" x14ac:dyDescent="0.25">
      <c r="A21" s="57" t="s">
        <v>24</v>
      </c>
      <c r="B21" s="57" t="s">
        <v>15</v>
      </c>
      <c r="C21" s="6" t="s">
        <v>13</v>
      </c>
      <c r="D21" s="4">
        <f>D22</f>
        <v>551444</v>
      </c>
      <c r="E21" s="4">
        <f t="shared" ref="E21:H21" si="12">E22</f>
        <v>551444</v>
      </c>
      <c r="F21" s="4">
        <f t="shared" si="12"/>
        <v>551444</v>
      </c>
      <c r="G21" s="23">
        <f t="shared" si="7"/>
        <v>1</v>
      </c>
      <c r="H21" s="4">
        <f t="shared" si="12"/>
        <v>0</v>
      </c>
      <c r="I21" s="4">
        <f t="shared" ref="I21:I23" si="13">(F21/E21)*100-100</f>
        <v>0</v>
      </c>
      <c r="J21" s="57"/>
      <c r="K21" s="59"/>
      <c r="L21" s="61"/>
      <c r="M21" s="61"/>
      <c r="N21" s="61"/>
      <c r="O21" s="65"/>
      <c r="P21" s="61"/>
      <c r="Q21" s="63"/>
      <c r="R21" s="67"/>
    </row>
    <row r="22" spans="1:19" ht="28.5" customHeight="1" x14ac:dyDescent="0.25">
      <c r="A22" s="58"/>
      <c r="B22" s="58"/>
      <c r="C22" s="6" t="s">
        <v>18</v>
      </c>
      <c r="D22" s="4">
        <f>D24</f>
        <v>551444</v>
      </c>
      <c r="E22" s="4">
        <f t="shared" ref="E22:F22" si="14">E24</f>
        <v>551444</v>
      </c>
      <c r="F22" s="4">
        <f t="shared" si="14"/>
        <v>551444</v>
      </c>
      <c r="G22" s="23">
        <f t="shared" si="7"/>
        <v>1</v>
      </c>
      <c r="H22" s="4">
        <f>F22-E22</f>
        <v>0</v>
      </c>
      <c r="I22" s="4">
        <f t="shared" si="13"/>
        <v>0</v>
      </c>
      <c r="J22" s="58"/>
      <c r="K22" s="60"/>
      <c r="L22" s="62"/>
      <c r="M22" s="62"/>
      <c r="N22" s="62"/>
      <c r="O22" s="66"/>
      <c r="P22" s="62"/>
      <c r="Q22" s="64"/>
      <c r="R22" s="68"/>
    </row>
    <row r="23" spans="1:19" ht="15" customHeight="1" x14ac:dyDescent="0.25">
      <c r="A23" s="57" t="s">
        <v>45</v>
      </c>
      <c r="B23" s="57" t="s">
        <v>15</v>
      </c>
      <c r="C23" s="6" t="s">
        <v>13</v>
      </c>
      <c r="D23" s="4">
        <f>D24</f>
        <v>551444</v>
      </c>
      <c r="E23" s="4">
        <f t="shared" ref="E23:H23" si="15">E24</f>
        <v>551444</v>
      </c>
      <c r="F23" s="4">
        <f t="shared" si="15"/>
        <v>551444</v>
      </c>
      <c r="G23" s="23">
        <f t="shared" si="7"/>
        <v>1</v>
      </c>
      <c r="H23" s="4">
        <f t="shared" si="15"/>
        <v>0</v>
      </c>
      <c r="I23" s="4">
        <f t="shared" si="13"/>
        <v>0</v>
      </c>
      <c r="J23" s="57"/>
      <c r="K23" s="59" t="s">
        <v>53</v>
      </c>
      <c r="L23" s="61"/>
      <c r="M23" s="73">
        <v>55.7</v>
      </c>
      <c r="N23" s="73">
        <v>55.7</v>
      </c>
      <c r="O23" s="65">
        <f t="shared" si="10"/>
        <v>1</v>
      </c>
      <c r="P23" s="61">
        <v>0</v>
      </c>
      <c r="Q23" s="63">
        <v>0</v>
      </c>
      <c r="R23" s="67"/>
    </row>
    <row r="24" spans="1:19" ht="42" customHeight="1" x14ac:dyDescent="0.25">
      <c r="A24" s="58"/>
      <c r="B24" s="58"/>
      <c r="C24" s="6" t="s">
        <v>18</v>
      </c>
      <c r="D24" s="4">
        <v>551444</v>
      </c>
      <c r="E24" s="4">
        <v>551444</v>
      </c>
      <c r="F24" s="4">
        <v>551444</v>
      </c>
      <c r="G24" s="23">
        <f t="shared" si="7"/>
        <v>1</v>
      </c>
      <c r="H24" s="4">
        <f>F24-E24</f>
        <v>0</v>
      </c>
      <c r="I24" s="4">
        <f>(F24/E24)*100-100</f>
        <v>0</v>
      </c>
      <c r="J24" s="58"/>
      <c r="K24" s="60"/>
      <c r="L24" s="62"/>
      <c r="M24" s="74"/>
      <c r="N24" s="74"/>
      <c r="O24" s="66"/>
      <c r="P24" s="62"/>
      <c r="Q24" s="64"/>
      <c r="R24" s="68"/>
    </row>
    <row r="25" spans="1:19" ht="25.5" customHeight="1" x14ac:dyDescent="0.25">
      <c r="A25" s="57" t="s">
        <v>25</v>
      </c>
      <c r="B25" s="57" t="s">
        <v>15</v>
      </c>
      <c r="C25" s="6" t="s">
        <v>13</v>
      </c>
      <c r="D25" s="4">
        <f>D26</f>
        <v>33476480.210000001</v>
      </c>
      <c r="E25" s="4">
        <f t="shared" ref="E25:H25" si="16">E26</f>
        <v>33476480.210000001</v>
      </c>
      <c r="F25" s="4">
        <f t="shared" si="16"/>
        <v>33457111.649999999</v>
      </c>
      <c r="G25" s="23">
        <f t="shared" si="7"/>
        <v>0.99942142782399757</v>
      </c>
      <c r="H25" s="4">
        <f t="shared" si="16"/>
        <v>-19368.560000002384</v>
      </c>
      <c r="I25" s="4">
        <f>(F25/E25)*100-100</f>
        <v>-5.7857217600243871E-2</v>
      </c>
      <c r="J25" s="75"/>
      <c r="K25" s="6" t="s">
        <v>57</v>
      </c>
      <c r="L25" s="10">
        <v>1</v>
      </c>
      <c r="M25" s="10">
        <v>1</v>
      </c>
      <c r="N25" s="10">
        <v>1</v>
      </c>
      <c r="O25" s="24">
        <f t="shared" si="10"/>
        <v>1</v>
      </c>
      <c r="P25" s="10">
        <v>0</v>
      </c>
      <c r="Q25" s="18">
        <v>0</v>
      </c>
      <c r="R25" s="15"/>
    </row>
    <row r="26" spans="1:19" ht="39" customHeight="1" x14ac:dyDescent="0.25">
      <c r="A26" s="58"/>
      <c r="B26" s="58"/>
      <c r="C26" s="6" t="s">
        <v>18</v>
      </c>
      <c r="D26" s="4">
        <f>D28+D30+D32</f>
        <v>33476480.210000001</v>
      </c>
      <c r="E26" s="4">
        <f t="shared" ref="E26:F26" si="17">E28+E30+E32</f>
        <v>33476480.210000001</v>
      </c>
      <c r="F26" s="4">
        <f t="shared" si="17"/>
        <v>33457111.649999999</v>
      </c>
      <c r="G26" s="23">
        <f t="shared" si="7"/>
        <v>0.99942142782399757</v>
      </c>
      <c r="H26" s="4">
        <f>F26-E26</f>
        <v>-19368.560000002384</v>
      </c>
      <c r="I26" s="4">
        <f t="shared" ref="I26:I32" si="18">(F26/E26)*100-100</f>
        <v>-5.7857217600243871E-2</v>
      </c>
      <c r="J26" s="76"/>
      <c r="K26" s="6" t="s">
        <v>55</v>
      </c>
      <c r="L26" s="10">
        <v>2</v>
      </c>
      <c r="M26" s="10">
        <v>2</v>
      </c>
      <c r="N26" s="10">
        <v>2</v>
      </c>
      <c r="O26" s="24">
        <f t="shared" si="10"/>
        <v>1</v>
      </c>
      <c r="P26" s="10">
        <v>0</v>
      </c>
      <c r="Q26" s="18">
        <v>0</v>
      </c>
      <c r="R26" s="15"/>
    </row>
    <row r="27" spans="1:19" ht="29.25" customHeight="1" x14ac:dyDescent="0.25">
      <c r="A27" s="57" t="s">
        <v>46</v>
      </c>
      <c r="B27" s="57" t="s">
        <v>15</v>
      </c>
      <c r="C27" s="6" t="s">
        <v>13</v>
      </c>
      <c r="D27" s="4">
        <f>D28</f>
        <v>1052873.8500000001</v>
      </c>
      <c r="E27" s="4">
        <f t="shared" ref="E27:H29" si="19">E28</f>
        <v>1052873.8500000001</v>
      </c>
      <c r="F27" s="4">
        <f t="shared" si="19"/>
        <v>1052872.8600000001</v>
      </c>
      <c r="G27" s="23">
        <f t="shared" si="7"/>
        <v>0.99999905971641334</v>
      </c>
      <c r="H27" s="4">
        <f t="shared" si="19"/>
        <v>-0.98999999999068677</v>
      </c>
      <c r="I27" s="4">
        <f t="shared" ref="I27:I28" si="20">(F27/E27)*100-100</f>
        <v>-9.4028358660125377E-5</v>
      </c>
      <c r="J27" s="57"/>
      <c r="K27" s="2" t="s">
        <v>57</v>
      </c>
      <c r="L27" s="10">
        <v>1</v>
      </c>
      <c r="M27" s="10">
        <v>1</v>
      </c>
      <c r="N27" s="10">
        <v>1</v>
      </c>
      <c r="O27" s="24">
        <f t="shared" si="10"/>
        <v>1</v>
      </c>
      <c r="P27" s="10">
        <v>0</v>
      </c>
      <c r="Q27" s="18">
        <v>0</v>
      </c>
      <c r="R27" s="15"/>
    </row>
    <row r="28" spans="1:19" ht="54" customHeight="1" x14ac:dyDescent="0.25">
      <c r="A28" s="58"/>
      <c r="B28" s="58"/>
      <c r="C28" s="6" t="s">
        <v>18</v>
      </c>
      <c r="D28" s="4">
        <v>1052873.8500000001</v>
      </c>
      <c r="E28" s="4">
        <v>1052873.8500000001</v>
      </c>
      <c r="F28" s="4">
        <v>1052872.8600000001</v>
      </c>
      <c r="G28" s="23">
        <f t="shared" si="7"/>
        <v>0.99999905971641334</v>
      </c>
      <c r="H28" s="4">
        <f>F28-E28</f>
        <v>-0.98999999999068677</v>
      </c>
      <c r="I28" s="4">
        <f t="shared" si="20"/>
        <v>-9.4028358660125377E-5</v>
      </c>
      <c r="J28" s="58"/>
      <c r="K28" s="2" t="s">
        <v>56</v>
      </c>
      <c r="L28" s="10">
        <v>1</v>
      </c>
      <c r="M28" s="10" t="s">
        <v>62</v>
      </c>
      <c r="N28" s="10" t="s">
        <v>62</v>
      </c>
      <c r="O28" s="24" t="s">
        <v>62</v>
      </c>
      <c r="P28" s="10" t="s">
        <v>62</v>
      </c>
      <c r="Q28" s="18" t="s">
        <v>62</v>
      </c>
      <c r="R28" s="7" t="s">
        <v>63</v>
      </c>
    </row>
    <row r="29" spans="1:19" ht="39.75" customHeight="1" x14ac:dyDescent="0.25">
      <c r="A29" s="57" t="s">
        <v>26</v>
      </c>
      <c r="B29" s="57" t="s">
        <v>15</v>
      </c>
      <c r="C29" s="6" t="s">
        <v>13</v>
      </c>
      <c r="D29" s="4">
        <f>D30</f>
        <v>19338895</v>
      </c>
      <c r="E29" s="4">
        <f t="shared" si="19"/>
        <v>19338895</v>
      </c>
      <c r="F29" s="4">
        <f t="shared" si="19"/>
        <v>19319528.379999999</v>
      </c>
      <c r="G29" s="23">
        <f>F29/E29</f>
        <v>0.99899856636069428</v>
      </c>
      <c r="H29" s="4">
        <f t="shared" si="19"/>
        <v>-19366.620000001043</v>
      </c>
      <c r="I29" s="4">
        <f t="shared" si="18"/>
        <v>-0.10014336393057022</v>
      </c>
      <c r="J29" s="57"/>
      <c r="K29" s="2" t="s">
        <v>55</v>
      </c>
      <c r="L29" s="10">
        <v>1</v>
      </c>
      <c r="M29" s="10">
        <v>1</v>
      </c>
      <c r="N29" s="10">
        <v>1</v>
      </c>
      <c r="O29" s="24">
        <f t="shared" si="10"/>
        <v>1</v>
      </c>
      <c r="P29" s="10">
        <v>0</v>
      </c>
      <c r="Q29" s="18">
        <v>0</v>
      </c>
      <c r="R29" s="15"/>
    </row>
    <row r="30" spans="1:19" ht="26.25" customHeight="1" x14ac:dyDescent="0.25">
      <c r="A30" s="58"/>
      <c r="B30" s="58"/>
      <c r="C30" s="6" t="s">
        <v>18</v>
      </c>
      <c r="D30" s="4">
        <v>19338895</v>
      </c>
      <c r="E30" s="4">
        <v>19338895</v>
      </c>
      <c r="F30" s="4">
        <v>19319528.379999999</v>
      </c>
      <c r="G30" s="23">
        <f t="shared" si="7"/>
        <v>0.99899856636069428</v>
      </c>
      <c r="H30" s="4">
        <f>F30-E30</f>
        <v>-19366.620000001043</v>
      </c>
      <c r="I30" s="4">
        <f t="shared" si="18"/>
        <v>-0.10014336393057022</v>
      </c>
      <c r="J30" s="58"/>
      <c r="K30" s="2" t="s">
        <v>56</v>
      </c>
      <c r="L30" s="12"/>
      <c r="M30" s="12">
        <v>1</v>
      </c>
      <c r="N30" s="12">
        <v>1</v>
      </c>
      <c r="O30" s="24">
        <f t="shared" si="10"/>
        <v>1</v>
      </c>
      <c r="P30" s="12">
        <v>0</v>
      </c>
      <c r="Q30" s="19">
        <v>0</v>
      </c>
      <c r="R30" s="15"/>
    </row>
    <row r="31" spans="1:19" ht="36" x14ac:dyDescent="0.25">
      <c r="A31" s="57" t="s">
        <v>27</v>
      </c>
      <c r="B31" s="57" t="s">
        <v>15</v>
      </c>
      <c r="C31" s="6" t="s">
        <v>13</v>
      </c>
      <c r="D31" s="4">
        <f>D32</f>
        <v>13084711.359999999</v>
      </c>
      <c r="E31" s="4">
        <f t="shared" ref="E31:H31" si="21">E32</f>
        <v>13084711.359999999</v>
      </c>
      <c r="F31" s="4">
        <f t="shared" si="21"/>
        <v>13084710.41</v>
      </c>
      <c r="G31" s="23">
        <f t="shared" si="7"/>
        <v>0.99999992739618226</v>
      </c>
      <c r="H31" s="4">
        <f t="shared" si="21"/>
        <v>-0.94999999925494194</v>
      </c>
      <c r="I31" s="4">
        <f t="shared" si="18"/>
        <v>-7.2603817784511193E-6</v>
      </c>
      <c r="J31" s="57"/>
      <c r="K31" s="5" t="s">
        <v>55</v>
      </c>
      <c r="L31" s="10">
        <v>1</v>
      </c>
      <c r="M31" s="10">
        <v>1</v>
      </c>
      <c r="N31" s="10">
        <v>1</v>
      </c>
      <c r="O31" s="24">
        <f t="shared" si="10"/>
        <v>1</v>
      </c>
      <c r="P31" s="10">
        <v>0</v>
      </c>
      <c r="Q31" s="18">
        <v>0</v>
      </c>
      <c r="R31" s="15"/>
    </row>
    <row r="32" spans="1:19" ht="15" customHeight="1" x14ac:dyDescent="0.25">
      <c r="A32" s="58"/>
      <c r="B32" s="58"/>
      <c r="C32" s="57" t="s">
        <v>18</v>
      </c>
      <c r="D32" s="78">
        <v>13084711.359999999</v>
      </c>
      <c r="E32" s="78">
        <v>13084711.359999999</v>
      </c>
      <c r="F32" s="78">
        <v>13084710.41</v>
      </c>
      <c r="G32" s="33">
        <f t="shared" si="7"/>
        <v>0.99999992739618226</v>
      </c>
      <c r="H32" s="78">
        <f>F32-E32</f>
        <v>-0.94999999925494194</v>
      </c>
      <c r="I32" s="78">
        <f t="shared" si="18"/>
        <v>-7.2603817784511193E-6</v>
      </c>
      <c r="J32" s="58"/>
      <c r="K32" s="14" t="s">
        <v>58</v>
      </c>
      <c r="L32" s="12">
        <v>100</v>
      </c>
      <c r="M32" s="12">
        <v>100</v>
      </c>
      <c r="N32" s="12">
        <v>100</v>
      </c>
      <c r="O32" s="24">
        <f t="shared" si="10"/>
        <v>1</v>
      </c>
      <c r="P32" s="12">
        <v>0</v>
      </c>
      <c r="Q32" s="19">
        <v>0</v>
      </c>
      <c r="R32" s="9"/>
    </row>
    <row r="33" spans="1:18" ht="30" customHeight="1" x14ac:dyDescent="0.25">
      <c r="A33" s="77"/>
      <c r="B33" s="77"/>
      <c r="C33" s="77"/>
      <c r="D33" s="79"/>
      <c r="E33" s="79"/>
      <c r="F33" s="79"/>
      <c r="G33" s="34"/>
      <c r="H33" s="79"/>
      <c r="I33" s="79"/>
      <c r="J33" s="77"/>
      <c r="K33" s="14" t="s">
        <v>56</v>
      </c>
      <c r="L33" s="12"/>
      <c r="M33" s="12">
        <v>1</v>
      </c>
      <c r="N33" s="12">
        <v>1</v>
      </c>
      <c r="O33" s="24">
        <f t="shared" si="10"/>
        <v>1</v>
      </c>
      <c r="P33" s="12">
        <v>0</v>
      </c>
      <c r="Q33" s="19">
        <v>0</v>
      </c>
      <c r="R33" s="9"/>
    </row>
    <row r="34" spans="1:18" x14ac:dyDescent="0.25">
      <c r="A34" s="57" t="s">
        <v>17</v>
      </c>
      <c r="B34" s="57" t="s">
        <v>15</v>
      </c>
      <c r="C34" s="15" t="s">
        <v>13</v>
      </c>
      <c r="D34" s="1">
        <f>D35</f>
        <v>35477083.210000001</v>
      </c>
      <c r="E34" s="1">
        <f t="shared" ref="E34:H34" si="22">E35</f>
        <v>35477083.210000001</v>
      </c>
      <c r="F34" s="1">
        <f t="shared" si="22"/>
        <v>35366271.259999998</v>
      </c>
      <c r="G34" s="26">
        <f>F34/E34</f>
        <v>0.99687652027806029</v>
      </c>
      <c r="H34" s="1">
        <f t="shared" si="22"/>
        <v>-110811.95000000298</v>
      </c>
      <c r="I34" s="1">
        <f t="shared" ref="I34" si="23">(F34/E34)*100-100</f>
        <v>-0.31234797219397592</v>
      </c>
      <c r="J34" s="10" t="s">
        <v>16</v>
      </c>
      <c r="K34" s="10" t="s">
        <v>16</v>
      </c>
      <c r="L34" s="10" t="s">
        <v>16</v>
      </c>
      <c r="M34" s="10" t="s">
        <v>16</v>
      </c>
      <c r="N34" s="10" t="s">
        <v>16</v>
      </c>
      <c r="O34" s="10" t="s">
        <v>16</v>
      </c>
      <c r="P34" s="10" t="s">
        <v>16</v>
      </c>
      <c r="Q34" s="10" t="s">
        <v>16</v>
      </c>
      <c r="R34" s="10" t="s">
        <v>16</v>
      </c>
    </row>
    <row r="35" spans="1:18" ht="24" x14ac:dyDescent="0.25">
      <c r="A35" s="58"/>
      <c r="B35" s="58"/>
      <c r="C35" s="15" t="s">
        <v>18</v>
      </c>
      <c r="D35" s="1">
        <f>D26+D22+D16</f>
        <v>35477083.210000001</v>
      </c>
      <c r="E35" s="1">
        <f>E26+E22+E16</f>
        <v>35477083.210000001</v>
      </c>
      <c r="F35" s="1">
        <f>F26+F22+F16</f>
        <v>35366271.259999998</v>
      </c>
      <c r="G35" s="26">
        <f>F35/E35</f>
        <v>0.99687652027806029</v>
      </c>
      <c r="H35" s="1">
        <f>F35-E35</f>
        <v>-110811.95000000298</v>
      </c>
      <c r="I35" s="1">
        <f>(F35/E35)*100-100</f>
        <v>-0.31234797219397592</v>
      </c>
      <c r="J35" s="10" t="s">
        <v>16</v>
      </c>
      <c r="K35" s="10" t="s">
        <v>16</v>
      </c>
      <c r="L35" s="10" t="s">
        <v>16</v>
      </c>
      <c r="M35" s="10" t="s">
        <v>16</v>
      </c>
      <c r="N35" s="10" t="s">
        <v>16</v>
      </c>
      <c r="O35" s="10" t="s">
        <v>16</v>
      </c>
      <c r="P35" s="10" t="s">
        <v>16</v>
      </c>
      <c r="Q35" s="10" t="s">
        <v>16</v>
      </c>
      <c r="R35" s="10" t="s">
        <v>16</v>
      </c>
    </row>
    <row r="36" spans="1:18" x14ac:dyDescent="0.25">
      <c r="A36" s="45" t="s">
        <v>29</v>
      </c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7"/>
    </row>
    <row r="37" spans="1:18" x14ac:dyDescent="0.25">
      <c r="A37" s="80" t="s">
        <v>30</v>
      </c>
      <c r="B37" s="80" t="s">
        <v>31</v>
      </c>
      <c r="C37" s="15" t="s">
        <v>13</v>
      </c>
      <c r="D37" s="4">
        <f>D38</f>
        <v>467005</v>
      </c>
      <c r="E37" s="4">
        <f t="shared" ref="E37:H37" si="24">E38</f>
        <v>467005</v>
      </c>
      <c r="F37" s="4">
        <f t="shared" si="24"/>
        <v>467005</v>
      </c>
      <c r="G37" s="26">
        <f>F37/E37</f>
        <v>1</v>
      </c>
      <c r="H37" s="4">
        <f t="shared" si="24"/>
        <v>0</v>
      </c>
      <c r="I37" s="4">
        <f t="shared" ref="I37" si="25">(F37/E37)*100-100</f>
        <v>0</v>
      </c>
      <c r="J37" s="57"/>
      <c r="K37" s="82" t="s">
        <v>47</v>
      </c>
      <c r="L37" s="75">
        <v>3</v>
      </c>
      <c r="M37" s="75">
        <v>3</v>
      </c>
      <c r="N37" s="75">
        <v>3</v>
      </c>
      <c r="O37" s="33">
        <f>N37/M37</f>
        <v>1</v>
      </c>
      <c r="P37" s="75">
        <v>0</v>
      </c>
      <c r="Q37" s="93">
        <v>0</v>
      </c>
      <c r="R37" s="57"/>
    </row>
    <row r="38" spans="1:18" ht="61.5" customHeight="1" x14ac:dyDescent="0.25">
      <c r="A38" s="81"/>
      <c r="B38" s="81"/>
      <c r="C38" s="15" t="s">
        <v>18</v>
      </c>
      <c r="D38" s="4">
        <v>467005</v>
      </c>
      <c r="E38" s="4">
        <v>467005</v>
      </c>
      <c r="F38" s="4">
        <v>467005</v>
      </c>
      <c r="G38" s="26">
        <f t="shared" ref="G38:G40" si="26">F38/E38</f>
        <v>1</v>
      </c>
      <c r="H38" s="4">
        <f>F38-E38</f>
        <v>0</v>
      </c>
      <c r="I38" s="4">
        <f>(F38/E38)*100-100</f>
        <v>0</v>
      </c>
      <c r="J38" s="77"/>
      <c r="K38" s="83"/>
      <c r="L38" s="92"/>
      <c r="M38" s="92"/>
      <c r="N38" s="92"/>
      <c r="O38" s="34"/>
      <c r="P38" s="92"/>
      <c r="Q38" s="94"/>
      <c r="R38" s="77"/>
    </row>
    <row r="39" spans="1:18" x14ac:dyDescent="0.25">
      <c r="A39" s="80" t="s">
        <v>32</v>
      </c>
      <c r="B39" s="80" t="s">
        <v>31</v>
      </c>
      <c r="C39" s="15" t="s">
        <v>13</v>
      </c>
      <c r="D39" s="4">
        <f>D40</f>
        <v>467005</v>
      </c>
      <c r="E39" s="4">
        <f t="shared" ref="E39:I39" si="27">E40</f>
        <v>467005</v>
      </c>
      <c r="F39" s="4">
        <f t="shared" si="27"/>
        <v>467005</v>
      </c>
      <c r="G39" s="26">
        <f t="shared" si="26"/>
        <v>1</v>
      </c>
      <c r="H39" s="4">
        <f t="shared" si="27"/>
        <v>0</v>
      </c>
      <c r="I39" s="4">
        <f t="shared" si="27"/>
        <v>0</v>
      </c>
      <c r="J39" s="10" t="s">
        <v>16</v>
      </c>
      <c r="K39" s="10" t="s">
        <v>16</v>
      </c>
      <c r="L39" s="10" t="s">
        <v>16</v>
      </c>
      <c r="M39" s="10" t="s">
        <v>16</v>
      </c>
      <c r="N39" s="10" t="s">
        <v>16</v>
      </c>
      <c r="O39" s="10" t="s">
        <v>16</v>
      </c>
      <c r="P39" s="10" t="s">
        <v>16</v>
      </c>
      <c r="Q39" s="10" t="s">
        <v>16</v>
      </c>
      <c r="R39" s="10" t="s">
        <v>16</v>
      </c>
    </row>
    <row r="40" spans="1:18" ht="24" x14ac:dyDescent="0.25">
      <c r="A40" s="95"/>
      <c r="B40" s="95"/>
      <c r="C40" s="15" t="s">
        <v>18</v>
      </c>
      <c r="D40" s="4">
        <f>D38</f>
        <v>467005</v>
      </c>
      <c r="E40" s="4">
        <f>E38</f>
        <v>467005</v>
      </c>
      <c r="F40" s="4">
        <f>F38</f>
        <v>467005</v>
      </c>
      <c r="G40" s="26">
        <f t="shared" si="26"/>
        <v>1</v>
      </c>
      <c r="H40" s="4">
        <f>H38</f>
        <v>0</v>
      </c>
      <c r="I40" s="4">
        <f>I38</f>
        <v>0</v>
      </c>
      <c r="J40" s="10" t="s">
        <v>16</v>
      </c>
      <c r="K40" s="10" t="s">
        <v>16</v>
      </c>
      <c r="L40" s="10" t="s">
        <v>16</v>
      </c>
      <c r="M40" s="10" t="s">
        <v>16</v>
      </c>
      <c r="N40" s="10" t="s">
        <v>16</v>
      </c>
      <c r="O40" s="10" t="s">
        <v>16</v>
      </c>
      <c r="P40" s="10" t="s">
        <v>16</v>
      </c>
      <c r="Q40" s="10" t="s">
        <v>16</v>
      </c>
      <c r="R40" s="10" t="s">
        <v>16</v>
      </c>
    </row>
    <row r="41" spans="1:18" x14ac:dyDescent="0.25">
      <c r="A41" s="45" t="s">
        <v>48</v>
      </c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7"/>
    </row>
    <row r="42" spans="1:18" x14ac:dyDescent="0.25">
      <c r="A42" s="80" t="s">
        <v>49</v>
      </c>
      <c r="B42" s="80" t="s">
        <v>28</v>
      </c>
      <c r="C42" s="15" t="s">
        <v>13</v>
      </c>
      <c r="D42" s="4">
        <f>D43</f>
        <v>2913000</v>
      </c>
      <c r="E42" s="4">
        <f t="shared" ref="E42:H42" si="28">E43</f>
        <v>2913000</v>
      </c>
      <c r="F42" s="4">
        <f t="shared" si="28"/>
        <v>1381894.01</v>
      </c>
      <c r="G42" s="27">
        <f>F42/E42</f>
        <v>0.47438860624785445</v>
      </c>
      <c r="H42" s="4">
        <f t="shared" si="28"/>
        <v>-1531105.99</v>
      </c>
      <c r="I42" s="4">
        <f t="shared" ref="I42" si="29">(F42/E42)*100-100</f>
        <v>-52.561139375214552</v>
      </c>
      <c r="J42" s="57" t="s">
        <v>52</v>
      </c>
      <c r="K42" s="82" t="s">
        <v>50</v>
      </c>
      <c r="L42" s="84">
        <v>12</v>
      </c>
      <c r="M42" s="86">
        <v>6</v>
      </c>
      <c r="N42" s="84">
        <v>3</v>
      </c>
      <c r="O42" s="22">
        <f>N42/M42</f>
        <v>0.5</v>
      </c>
      <c r="P42" s="84">
        <f>N42-M42</f>
        <v>-3</v>
      </c>
      <c r="Q42" s="88">
        <f>(N42/M42)*100-100</f>
        <v>-50</v>
      </c>
      <c r="R42" s="90" t="s">
        <v>59</v>
      </c>
    </row>
    <row r="43" spans="1:18" ht="362.25" customHeight="1" x14ac:dyDescent="0.25">
      <c r="A43" s="81"/>
      <c r="B43" s="81"/>
      <c r="C43" s="15" t="s">
        <v>18</v>
      </c>
      <c r="D43" s="4">
        <v>2913000</v>
      </c>
      <c r="E43" s="4">
        <v>2913000</v>
      </c>
      <c r="F43" s="4">
        <v>1381894.01</v>
      </c>
      <c r="G43" s="26">
        <f>F43/E43</f>
        <v>0.47438860624785445</v>
      </c>
      <c r="H43" s="4">
        <f>F43-E43</f>
        <v>-1531105.99</v>
      </c>
      <c r="I43" s="4">
        <f>(F43/E43)*100-100</f>
        <v>-52.561139375214552</v>
      </c>
      <c r="J43" s="77"/>
      <c r="K43" s="83"/>
      <c r="L43" s="85"/>
      <c r="M43" s="87"/>
      <c r="N43" s="85"/>
      <c r="O43" s="20"/>
      <c r="P43" s="85"/>
      <c r="Q43" s="89"/>
      <c r="R43" s="91"/>
    </row>
    <row r="44" spans="1:18" x14ac:dyDescent="0.25">
      <c r="A44" s="96" t="s">
        <v>51</v>
      </c>
      <c r="B44" s="96" t="s">
        <v>28</v>
      </c>
      <c r="C44" s="15" t="s">
        <v>13</v>
      </c>
      <c r="D44" s="4">
        <f>D45</f>
        <v>2913000</v>
      </c>
      <c r="E44" s="4">
        <f t="shared" ref="E44:I44" si="30">E45</f>
        <v>2913000</v>
      </c>
      <c r="F44" s="4">
        <f t="shared" si="30"/>
        <v>1381894.01</v>
      </c>
      <c r="G44" s="27">
        <f t="shared" ref="G44:G45" si="31">F44/E44</f>
        <v>0.47438860624785445</v>
      </c>
      <c r="H44" s="4">
        <f t="shared" si="30"/>
        <v>-1531105.99</v>
      </c>
      <c r="I44" s="4">
        <f t="shared" si="30"/>
        <v>-52.561139375214552</v>
      </c>
      <c r="J44" s="28" t="s">
        <v>16</v>
      </c>
      <c r="K44" s="28" t="s">
        <v>16</v>
      </c>
      <c r="L44" s="28" t="s">
        <v>16</v>
      </c>
      <c r="M44" s="28" t="s">
        <v>16</v>
      </c>
      <c r="N44" s="28" t="s">
        <v>16</v>
      </c>
      <c r="O44" s="28" t="s">
        <v>16</v>
      </c>
      <c r="P44" s="28" t="s">
        <v>16</v>
      </c>
      <c r="Q44" s="28" t="s">
        <v>16</v>
      </c>
      <c r="R44" s="28" t="s">
        <v>16</v>
      </c>
    </row>
    <row r="45" spans="1:18" ht="24" x14ac:dyDescent="0.25">
      <c r="A45" s="96"/>
      <c r="B45" s="96"/>
      <c r="C45" s="15" t="s">
        <v>18</v>
      </c>
      <c r="D45" s="4">
        <f>D43</f>
        <v>2913000</v>
      </c>
      <c r="E45" s="4">
        <f>E43</f>
        <v>2913000</v>
      </c>
      <c r="F45" s="4">
        <f>F43</f>
        <v>1381894.01</v>
      </c>
      <c r="G45" s="27">
        <f t="shared" si="31"/>
        <v>0.47438860624785445</v>
      </c>
      <c r="H45" s="4">
        <f>H43</f>
        <v>-1531105.99</v>
      </c>
      <c r="I45" s="4">
        <f>I43</f>
        <v>-52.561139375214552</v>
      </c>
      <c r="J45" s="29"/>
      <c r="K45" s="29"/>
      <c r="L45" s="29"/>
      <c r="M45" s="29"/>
      <c r="N45" s="29"/>
      <c r="O45" s="29"/>
      <c r="P45" s="29"/>
      <c r="Q45" s="29"/>
      <c r="R45" s="29"/>
    </row>
    <row r="46" spans="1:18" x14ac:dyDescent="0.25">
      <c r="A46" s="80" t="s">
        <v>14</v>
      </c>
      <c r="B46" s="80"/>
      <c r="C46" s="15" t="s">
        <v>13</v>
      </c>
      <c r="D46" s="1">
        <f>D47</f>
        <v>38857088.210000001</v>
      </c>
      <c r="E46" s="1">
        <f t="shared" ref="E46:F46" si="32">E47</f>
        <v>38857088.210000001</v>
      </c>
      <c r="F46" s="1">
        <f t="shared" si="32"/>
        <v>37215170.269999996</v>
      </c>
      <c r="G46" s="27">
        <f>F46/E46</f>
        <v>0.95774469947088181</v>
      </c>
      <c r="H46" s="1">
        <f>H47</f>
        <v>-1641917.9400000051</v>
      </c>
      <c r="I46" s="1">
        <f t="shared" ref="I46:I47" si="33">(F46/E46)*100-100</f>
        <v>-4.2255300529118216</v>
      </c>
      <c r="J46" s="28" t="s">
        <v>16</v>
      </c>
      <c r="K46" s="28" t="s">
        <v>16</v>
      </c>
      <c r="L46" s="28" t="s">
        <v>16</v>
      </c>
      <c r="M46" s="28" t="s">
        <v>16</v>
      </c>
      <c r="N46" s="28" t="s">
        <v>16</v>
      </c>
      <c r="O46" s="28" t="s">
        <v>16</v>
      </c>
      <c r="P46" s="28" t="s">
        <v>16</v>
      </c>
      <c r="Q46" s="28" t="s">
        <v>16</v>
      </c>
      <c r="R46" s="28" t="s">
        <v>16</v>
      </c>
    </row>
    <row r="47" spans="1:18" ht="24" x14ac:dyDescent="0.25">
      <c r="A47" s="95"/>
      <c r="B47" s="95"/>
      <c r="C47" s="15" t="s">
        <v>18</v>
      </c>
      <c r="D47" s="1">
        <f>D45+D40+D35</f>
        <v>38857088.210000001</v>
      </c>
      <c r="E47" s="1">
        <f t="shared" ref="E47:F47" si="34">E45+E40+E35</f>
        <v>38857088.210000001</v>
      </c>
      <c r="F47" s="1">
        <f t="shared" si="34"/>
        <v>37215170.269999996</v>
      </c>
      <c r="G47" s="27">
        <f t="shared" ref="G47:G53" si="35">F47/E47</f>
        <v>0.95774469947088181</v>
      </c>
      <c r="H47" s="1">
        <f>F47-E47</f>
        <v>-1641917.9400000051</v>
      </c>
      <c r="I47" s="1">
        <f t="shared" si="33"/>
        <v>-4.2255300529118216</v>
      </c>
      <c r="J47" s="29"/>
      <c r="K47" s="29"/>
      <c r="L47" s="29"/>
      <c r="M47" s="29"/>
      <c r="N47" s="29"/>
      <c r="O47" s="29"/>
      <c r="P47" s="29"/>
      <c r="Q47" s="29"/>
      <c r="R47" s="29"/>
    </row>
    <row r="48" spans="1:18" x14ac:dyDescent="0.25">
      <c r="A48" s="80" t="s">
        <v>33</v>
      </c>
      <c r="B48" s="80" t="s">
        <v>15</v>
      </c>
      <c r="C48" s="15" t="s">
        <v>13</v>
      </c>
      <c r="D48" s="1">
        <f t="shared" ref="D48:H49" si="36">D34</f>
        <v>35477083.210000001</v>
      </c>
      <c r="E48" s="1">
        <f t="shared" si="36"/>
        <v>35477083.210000001</v>
      </c>
      <c r="F48" s="1">
        <f t="shared" si="36"/>
        <v>35366271.259999998</v>
      </c>
      <c r="G48" s="27">
        <f t="shared" si="35"/>
        <v>0.99687652027806029</v>
      </c>
      <c r="H48" s="1">
        <f t="shared" si="36"/>
        <v>-110811.95000000298</v>
      </c>
      <c r="I48" s="1">
        <f t="shared" ref="I48:I51" si="37">(F48/E48)*100-100</f>
        <v>-0.31234797219397592</v>
      </c>
      <c r="J48" s="28" t="s">
        <v>16</v>
      </c>
      <c r="K48" s="28" t="s">
        <v>16</v>
      </c>
      <c r="L48" s="28" t="s">
        <v>16</v>
      </c>
      <c r="M48" s="28" t="s">
        <v>16</v>
      </c>
      <c r="N48" s="28" t="s">
        <v>16</v>
      </c>
      <c r="O48" s="28" t="s">
        <v>16</v>
      </c>
      <c r="P48" s="28" t="s">
        <v>16</v>
      </c>
      <c r="Q48" s="28" t="s">
        <v>16</v>
      </c>
      <c r="R48" s="28" t="s">
        <v>16</v>
      </c>
    </row>
    <row r="49" spans="1:18" ht="37.5" customHeight="1" x14ac:dyDescent="0.25">
      <c r="A49" s="95"/>
      <c r="B49" s="95"/>
      <c r="C49" s="15" t="s">
        <v>18</v>
      </c>
      <c r="D49" s="1">
        <f t="shared" si="36"/>
        <v>35477083.210000001</v>
      </c>
      <c r="E49" s="1">
        <f t="shared" si="36"/>
        <v>35477083.210000001</v>
      </c>
      <c r="F49" s="1">
        <f t="shared" si="36"/>
        <v>35366271.259999998</v>
      </c>
      <c r="G49" s="27">
        <f t="shared" si="35"/>
        <v>0.99687652027806029</v>
      </c>
      <c r="H49" s="1">
        <f t="shared" si="36"/>
        <v>-110811.95000000298</v>
      </c>
      <c r="I49" s="1">
        <f t="shared" si="37"/>
        <v>-0.31234797219397592</v>
      </c>
      <c r="J49" s="29"/>
      <c r="K49" s="29"/>
      <c r="L49" s="29"/>
      <c r="M49" s="29"/>
      <c r="N49" s="29"/>
      <c r="O49" s="29"/>
      <c r="P49" s="29"/>
      <c r="Q49" s="29"/>
      <c r="R49" s="29"/>
    </row>
    <row r="50" spans="1:18" x14ac:dyDescent="0.25">
      <c r="A50" s="80" t="s">
        <v>34</v>
      </c>
      <c r="B50" s="80" t="s">
        <v>35</v>
      </c>
      <c r="C50" s="15" t="s">
        <v>13</v>
      </c>
      <c r="D50" s="1">
        <f>D51</f>
        <v>2913000</v>
      </c>
      <c r="E50" s="1">
        <f t="shared" ref="E50:F50" si="38">E51</f>
        <v>2913000</v>
      </c>
      <c r="F50" s="1">
        <f t="shared" si="38"/>
        <v>1381894.01</v>
      </c>
      <c r="G50" s="27">
        <f t="shared" si="35"/>
        <v>0.47438860624785445</v>
      </c>
      <c r="H50" s="1">
        <f>H51</f>
        <v>-1531105.99</v>
      </c>
      <c r="I50" s="1">
        <f t="shared" si="37"/>
        <v>-52.561139375214552</v>
      </c>
      <c r="J50" s="28" t="s">
        <v>16</v>
      </c>
      <c r="K50" s="28" t="s">
        <v>16</v>
      </c>
      <c r="L50" s="28" t="s">
        <v>16</v>
      </c>
      <c r="M50" s="28" t="s">
        <v>16</v>
      </c>
      <c r="N50" s="28" t="s">
        <v>16</v>
      </c>
      <c r="O50" s="28" t="s">
        <v>16</v>
      </c>
      <c r="P50" s="28" t="s">
        <v>16</v>
      </c>
      <c r="Q50" s="28" t="s">
        <v>16</v>
      </c>
      <c r="R50" s="28" t="s">
        <v>16</v>
      </c>
    </row>
    <row r="51" spans="1:18" ht="24" x14ac:dyDescent="0.25">
      <c r="A51" s="95"/>
      <c r="B51" s="95"/>
      <c r="C51" s="15" t="s">
        <v>18</v>
      </c>
      <c r="D51" s="1">
        <f>D45</f>
        <v>2913000</v>
      </c>
      <c r="E51" s="1">
        <f t="shared" ref="E51:F51" si="39">E45</f>
        <v>2913000</v>
      </c>
      <c r="F51" s="1">
        <f t="shared" si="39"/>
        <v>1381894.01</v>
      </c>
      <c r="G51" s="27">
        <f t="shared" si="35"/>
        <v>0.47438860624785445</v>
      </c>
      <c r="H51" s="1">
        <f>F51-E51</f>
        <v>-1531105.99</v>
      </c>
      <c r="I51" s="1">
        <f t="shared" si="37"/>
        <v>-52.561139375214552</v>
      </c>
      <c r="J51" s="29"/>
      <c r="K51" s="29"/>
      <c r="L51" s="29"/>
      <c r="M51" s="29"/>
      <c r="N51" s="29"/>
      <c r="O51" s="29"/>
      <c r="P51" s="29"/>
      <c r="Q51" s="29"/>
      <c r="R51" s="29"/>
    </row>
    <row r="52" spans="1:18" x14ac:dyDescent="0.25">
      <c r="A52" s="96" t="s">
        <v>36</v>
      </c>
      <c r="B52" s="96" t="s">
        <v>31</v>
      </c>
      <c r="C52" s="15" t="s">
        <v>13</v>
      </c>
      <c r="D52" s="1">
        <f>D39</f>
        <v>467005</v>
      </c>
      <c r="E52" s="1">
        <f>E39</f>
        <v>467005</v>
      </c>
      <c r="F52" s="1">
        <f>F39</f>
        <v>467005</v>
      </c>
      <c r="G52" s="27">
        <f t="shared" si="35"/>
        <v>1</v>
      </c>
      <c r="H52" s="1">
        <f>H39</f>
        <v>0</v>
      </c>
      <c r="I52" s="1">
        <f>I39</f>
        <v>0</v>
      </c>
      <c r="J52" s="28" t="s">
        <v>16</v>
      </c>
      <c r="K52" s="28" t="s">
        <v>16</v>
      </c>
      <c r="L52" s="28" t="s">
        <v>16</v>
      </c>
      <c r="M52" s="28" t="s">
        <v>16</v>
      </c>
      <c r="N52" s="28" t="s">
        <v>16</v>
      </c>
      <c r="O52" s="28" t="s">
        <v>16</v>
      </c>
      <c r="P52" s="28" t="s">
        <v>16</v>
      </c>
      <c r="Q52" s="28" t="s">
        <v>16</v>
      </c>
      <c r="R52" s="28" t="s">
        <v>16</v>
      </c>
    </row>
    <row r="53" spans="1:18" ht="24" x14ac:dyDescent="0.25">
      <c r="A53" s="96"/>
      <c r="B53" s="96"/>
      <c r="C53" s="15" t="s">
        <v>18</v>
      </c>
      <c r="D53" s="1">
        <f t="shared" ref="D53:I53" si="40">D40</f>
        <v>467005</v>
      </c>
      <c r="E53" s="1">
        <f t="shared" si="40"/>
        <v>467005</v>
      </c>
      <c r="F53" s="1">
        <f t="shared" si="40"/>
        <v>467005</v>
      </c>
      <c r="G53" s="27">
        <f t="shared" si="35"/>
        <v>1</v>
      </c>
      <c r="H53" s="1">
        <f t="shared" si="40"/>
        <v>0</v>
      </c>
      <c r="I53" s="1">
        <f t="shared" si="40"/>
        <v>0</v>
      </c>
      <c r="J53" s="29"/>
      <c r="K53" s="29"/>
      <c r="L53" s="29"/>
      <c r="M53" s="29"/>
      <c r="N53" s="29"/>
      <c r="O53" s="29"/>
      <c r="P53" s="29"/>
      <c r="Q53" s="29"/>
      <c r="R53" s="29"/>
    </row>
  </sheetData>
  <mergeCells count="179">
    <mergeCell ref="O52:O53"/>
    <mergeCell ref="A50:A51"/>
    <mergeCell ref="B50:B51"/>
    <mergeCell ref="A52:A53"/>
    <mergeCell ref="B52:B53"/>
    <mergeCell ref="A39:A40"/>
    <mergeCell ref="B39:B40"/>
    <mergeCell ref="A46:A47"/>
    <mergeCell ref="B46:B47"/>
    <mergeCell ref="A48:A49"/>
    <mergeCell ref="B48:B49"/>
    <mergeCell ref="A44:A45"/>
    <mergeCell ref="B44:B45"/>
    <mergeCell ref="J52:J53"/>
    <mergeCell ref="K52:K53"/>
    <mergeCell ref="L52:L53"/>
    <mergeCell ref="M52:M53"/>
    <mergeCell ref="N52:N53"/>
    <mergeCell ref="A34:A35"/>
    <mergeCell ref="B34:B35"/>
    <mergeCell ref="A41:R41"/>
    <mergeCell ref="A42:A43"/>
    <mergeCell ref="B42:B43"/>
    <mergeCell ref="J42:J43"/>
    <mergeCell ref="K42:K43"/>
    <mergeCell ref="L42:L43"/>
    <mergeCell ref="M42:M43"/>
    <mergeCell ref="N42:N43"/>
    <mergeCell ref="P42:P43"/>
    <mergeCell ref="Q42:Q43"/>
    <mergeCell ref="R42:R43"/>
    <mergeCell ref="A36:R36"/>
    <mergeCell ref="A37:A38"/>
    <mergeCell ref="B37:B38"/>
    <mergeCell ref="J37:J38"/>
    <mergeCell ref="K37:K38"/>
    <mergeCell ref="L37:L38"/>
    <mergeCell ref="M37:M38"/>
    <mergeCell ref="N37:N38"/>
    <mergeCell ref="P37:P38"/>
    <mergeCell ref="Q37:Q38"/>
    <mergeCell ref="R37:R38"/>
    <mergeCell ref="A31:A33"/>
    <mergeCell ref="B31:B33"/>
    <mergeCell ref="J31:J33"/>
    <mergeCell ref="C32:C33"/>
    <mergeCell ref="D32:D33"/>
    <mergeCell ref="E32:E33"/>
    <mergeCell ref="F32:F33"/>
    <mergeCell ref="H32:H33"/>
    <mergeCell ref="I32:I33"/>
    <mergeCell ref="A27:A28"/>
    <mergeCell ref="B27:B28"/>
    <mergeCell ref="J27:J28"/>
    <mergeCell ref="A25:A26"/>
    <mergeCell ref="B25:B26"/>
    <mergeCell ref="J25:J26"/>
    <mergeCell ref="A29:A30"/>
    <mergeCell ref="B29:B30"/>
    <mergeCell ref="J29:J30"/>
    <mergeCell ref="K23:K24"/>
    <mergeCell ref="L23:L24"/>
    <mergeCell ref="M23:M24"/>
    <mergeCell ref="N23:N24"/>
    <mergeCell ref="P23:P24"/>
    <mergeCell ref="Q23:Q24"/>
    <mergeCell ref="R23:R24"/>
    <mergeCell ref="R21:R22"/>
    <mergeCell ref="A23:A24"/>
    <mergeCell ref="B23:B24"/>
    <mergeCell ref="J23:J24"/>
    <mergeCell ref="A21:A22"/>
    <mergeCell ref="B21:B22"/>
    <mergeCell ref="J21:J22"/>
    <mergeCell ref="K21:K22"/>
    <mergeCell ref="L21:L22"/>
    <mergeCell ref="M21:M22"/>
    <mergeCell ref="N21:N22"/>
    <mergeCell ref="P21:P22"/>
    <mergeCell ref="Q21:Q22"/>
    <mergeCell ref="O23:O24"/>
    <mergeCell ref="O21:O22"/>
    <mergeCell ref="R17:R18"/>
    <mergeCell ref="R19:R20"/>
    <mergeCell ref="A19:A20"/>
    <mergeCell ref="B19:B20"/>
    <mergeCell ref="J19:J20"/>
    <mergeCell ref="K19:K20"/>
    <mergeCell ref="L19:L20"/>
    <mergeCell ref="M19:M20"/>
    <mergeCell ref="N19:N20"/>
    <mergeCell ref="P19:P20"/>
    <mergeCell ref="Q19:Q20"/>
    <mergeCell ref="A17:A18"/>
    <mergeCell ref="B17:B18"/>
    <mergeCell ref="J17:J18"/>
    <mergeCell ref="K17:K18"/>
    <mergeCell ref="L17:L18"/>
    <mergeCell ref="M17:M18"/>
    <mergeCell ref="N17:N18"/>
    <mergeCell ref="P17:P18"/>
    <mergeCell ref="Q17:Q18"/>
    <mergeCell ref="O17:O18"/>
    <mergeCell ref="O19:O20"/>
    <mergeCell ref="A9:R9"/>
    <mergeCell ref="A10:J13"/>
    <mergeCell ref="A14:R14"/>
    <mergeCell ref="A15:A16"/>
    <mergeCell ref="B15:B16"/>
    <mergeCell ref="J15:J16"/>
    <mergeCell ref="K15:K16"/>
    <mergeCell ref="L15:L16"/>
    <mergeCell ref="M15:M16"/>
    <mergeCell ref="N15:N16"/>
    <mergeCell ref="P15:P16"/>
    <mergeCell ref="Q15:Q16"/>
    <mergeCell ref="R15:R16"/>
    <mergeCell ref="O15:O16"/>
    <mergeCell ref="A6:A8"/>
    <mergeCell ref="B6:B8"/>
    <mergeCell ref="C6:C8"/>
    <mergeCell ref="D6:I6"/>
    <mergeCell ref="J6:J8"/>
    <mergeCell ref="K6:K8"/>
    <mergeCell ref="L6:Q6"/>
    <mergeCell ref="R6:R8"/>
    <mergeCell ref="D7:D8"/>
    <mergeCell ref="E7:E8"/>
    <mergeCell ref="F7:F8"/>
    <mergeCell ref="H7:I7"/>
    <mergeCell ref="L7:L8"/>
    <mergeCell ref="M7:M8"/>
    <mergeCell ref="N7:N8"/>
    <mergeCell ref="P7:Q7"/>
    <mergeCell ref="R50:R51"/>
    <mergeCell ref="J44:J45"/>
    <mergeCell ref="K44:K45"/>
    <mergeCell ref="L44:L45"/>
    <mergeCell ref="M44:M45"/>
    <mergeCell ref="N44:N45"/>
    <mergeCell ref="P44:P45"/>
    <mergeCell ref="Q44:Q45"/>
    <mergeCell ref="R44:R45"/>
    <mergeCell ref="J46:J47"/>
    <mergeCell ref="K46:K47"/>
    <mergeCell ref="L46:L47"/>
    <mergeCell ref="M46:M47"/>
    <mergeCell ref="N46:N47"/>
    <mergeCell ref="P46:P47"/>
    <mergeCell ref="Q46:Q47"/>
    <mergeCell ref="R46:R47"/>
    <mergeCell ref="O44:O45"/>
    <mergeCell ref="O46:O47"/>
    <mergeCell ref="O48:O49"/>
    <mergeCell ref="O50:O51"/>
    <mergeCell ref="P52:P53"/>
    <mergeCell ref="Q52:Q53"/>
    <mergeCell ref="R52:R53"/>
    <mergeCell ref="A3:R3"/>
    <mergeCell ref="A4:R4"/>
    <mergeCell ref="J48:J49"/>
    <mergeCell ref="K48:K49"/>
    <mergeCell ref="L48:L49"/>
    <mergeCell ref="M48:M49"/>
    <mergeCell ref="N48:N49"/>
    <mergeCell ref="P48:P49"/>
    <mergeCell ref="Q48:Q49"/>
    <mergeCell ref="R48:R49"/>
    <mergeCell ref="J50:J51"/>
    <mergeCell ref="K50:K51"/>
    <mergeCell ref="L50:L51"/>
    <mergeCell ref="M50:M51"/>
    <mergeCell ref="N50:N51"/>
    <mergeCell ref="P50:P51"/>
    <mergeCell ref="G7:G8"/>
    <mergeCell ref="O7:O8"/>
    <mergeCell ref="G32:G33"/>
    <mergeCell ref="O37:O38"/>
    <mergeCell ref="Q50:Q51"/>
  </mergeCells>
  <pageMargins left="0.39370078740157483" right="0.39370078740157483" top="0.78740157480314965" bottom="0.39370078740157483" header="0.31496062992125984" footer="0.35433070866141736"/>
  <pageSetup paperSize="9" scale="44" fitToHeight="0" orientation="landscape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Доступная среда+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2017-03-27T16:25:50Z</dcterms:modified>
</cp:coreProperties>
</file>